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30" yWindow="555" windowWidth="15480" windowHeight="11190"/>
  </bookViews>
  <sheets>
    <sheet name="без учета счетов бюджета" sheetId="2" r:id="rId1"/>
  </sheets>
  <definedNames>
    <definedName name="_xlnm.Print_Titles" localSheetId="0">'без учета счетов бюджета'!$5:$6</definedName>
    <definedName name="_xlnm.Print_Area" localSheetId="0">'без учета счетов бюджета'!$A$1:$AC$11</definedName>
  </definedNames>
  <calcPr calcId="114210" fullCalcOnLoad="1"/>
</workbook>
</file>

<file path=xl/calcChain.xml><?xml version="1.0" encoding="utf-8"?>
<calcChain xmlns="http://schemas.openxmlformats.org/spreadsheetml/2006/main">
  <c r="G9" i="2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7"/>
  <c r="AC9"/>
  <c r="F9"/>
  <c r="AC8"/>
</calcChain>
</file>

<file path=xl/sharedStrings.xml><?xml version="1.0" encoding="utf-8"?>
<sst xmlns="http://schemas.openxmlformats.org/spreadsheetml/2006/main" count="42" uniqueCount="15">
  <si>
    <t/>
  </si>
  <si>
    <t>Первоначальная роспись/план</t>
  </si>
  <si>
    <t>Уточненная роспись/план</t>
  </si>
  <si>
    <t>Касс. расход</t>
  </si>
  <si>
    <t>Исполнение росписи/плана</t>
  </si>
  <si>
    <t>ВСЕГО РАСХОДОВ:</t>
  </si>
  <si>
    <t>(рублей)</t>
  </si>
  <si>
    <t>Изменения плана</t>
  </si>
  <si>
    <t>МП</t>
  </si>
  <si>
    <t>Наименование</t>
  </si>
  <si>
    <t>01</t>
  </si>
  <si>
    <t>Непрограммная деятельность</t>
  </si>
  <si>
    <t>70</t>
  </si>
  <si>
    <t>Обеспечение реализации полномочий исполнительно-распорядительного органа местного самоуправления муниципального образования "Ивайтенское сельское поселение" (2018-2020 годы)</t>
  </si>
  <si>
    <t>Сведения о фактически произведенных расходах на реализацию муниципальных программ в сравнении с первоначально утвержденными решением о бюджете значениями и с уточненными значениями с учетом внесенных изменений за 9 месяцев 2020 года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</si>
</sst>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name val="Calibri"/>
      <family val="2"/>
    </font>
    <font>
      <sz val="11"/>
      <name val="Calibri"/>
      <family val="2"/>
    </font>
    <font>
      <sz val="12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FF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3" borderId="0"/>
    <xf numFmtId="0" fontId="4" fillId="0" borderId="3">
      <alignment horizontal="center" vertical="center" wrapText="1"/>
    </xf>
    <xf numFmtId="1" fontId="4" fillId="0" borderId="3">
      <alignment horizontal="left" vertical="top" wrapText="1" indent="2"/>
    </xf>
    <xf numFmtId="0" fontId="4" fillId="0" borderId="0"/>
    <xf numFmtId="0" fontId="4" fillId="0" borderId="3">
      <alignment horizontal="center" vertical="center" wrapText="1"/>
    </xf>
    <xf numFmtId="1" fontId="4" fillId="0" borderId="3">
      <alignment horizontal="center" vertical="top" shrinkToFit="1"/>
    </xf>
    <xf numFmtId="0" fontId="4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3" borderId="0">
      <alignment shrinkToFit="1"/>
    </xf>
    <xf numFmtId="0" fontId="4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 wrapText="1"/>
    </xf>
    <xf numFmtId="0" fontId="5" fillId="0" borderId="3">
      <alignment horizontal="left"/>
    </xf>
    <xf numFmtId="0" fontId="4" fillId="0" borderId="3">
      <alignment horizontal="center" vertical="center" wrapText="1"/>
    </xf>
    <xf numFmtId="4" fontId="4" fillId="0" borderId="3">
      <alignment horizontal="right" vertical="top" shrinkToFit="1"/>
    </xf>
    <xf numFmtId="4" fontId="5" fillId="4" borderId="3">
      <alignment horizontal="right" vertical="top" shrinkToFit="1"/>
    </xf>
    <xf numFmtId="0" fontId="4" fillId="0" borderId="0">
      <alignment wrapText="1"/>
    </xf>
    <xf numFmtId="0" fontId="4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0">
      <alignment horizontal="left" wrapText="1"/>
    </xf>
    <xf numFmtId="10" fontId="4" fillId="0" borderId="3">
      <alignment horizontal="right" vertical="top" shrinkToFit="1"/>
    </xf>
    <xf numFmtId="10" fontId="5" fillId="4" borderId="3">
      <alignment horizontal="right" vertical="top" shrinkToFit="1"/>
    </xf>
    <xf numFmtId="0" fontId="6" fillId="0" borderId="0">
      <alignment horizontal="center" wrapText="1"/>
    </xf>
    <xf numFmtId="0" fontId="6" fillId="0" borderId="0">
      <alignment horizontal="center"/>
    </xf>
    <xf numFmtId="0" fontId="4" fillId="0" borderId="0">
      <alignment horizontal="right"/>
    </xf>
    <xf numFmtId="0" fontId="4" fillId="0" borderId="0">
      <alignment vertical="top"/>
    </xf>
    <xf numFmtId="0" fontId="5" fillId="0" borderId="3">
      <alignment vertical="top" wrapText="1"/>
    </xf>
    <xf numFmtId="0" fontId="4" fillId="3" borderId="0">
      <alignment horizontal="center"/>
    </xf>
    <xf numFmtId="0" fontId="4" fillId="3" borderId="0">
      <alignment horizontal="left"/>
    </xf>
    <xf numFmtId="4" fontId="5" fillId="5" borderId="3">
      <alignment horizontal="right" vertical="top" shrinkToFit="1"/>
    </xf>
    <xf numFmtId="10" fontId="5" fillId="5" borderId="3">
      <alignment horizontal="right" vertical="top" shrinkToFit="1"/>
    </xf>
  </cellStyleXfs>
  <cellXfs count="60">
    <xf numFmtId="0" fontId="0" fillId="0" borderId="0" xfId="0"/>
    <xf numFmtId="0" fontId="0" fillId="0" borderId="0" xfId="0" applyProtection="1">
      <protection locked="0"/>
    </xf>
    <xf numFmtId="0" fontId="4" fillId="0" borderId="0" xfId="9" applyNumberFormat="1" applyProtection="1"/>
    <xf numFmtId="0" fontId="4" fillId="0" borderId="0" xfId="38" applyNumberFormat="1" applyProtection="1">
      <alignment horizontal="left" wrapText="1"/>
    </xf>
    <xf numFmtId="0" fontId="3" fillId="0" borderId="0" xfId="9" applyNumberFormat="1" applyFont="1" applyProtection="1"/>
    <xf numFmtId="0" fontId="3" fillId="0" borderId="0" xfId="26" applyNumberFormat="1" applyFont="1" applyAlignment="1" applyProtection="1">
      <alignment horizontal="center" wrapText="1"/>
    </xf>
    <xf numFmtId="0" fontId="3" fillId="2" borderId="0" xfId="9" applyNumberFormat="1" applyFont="1" applyFill="1" applyProtection="1"/>
    <xf numFmtId="0" fontId="3" fillId="2" borderId="3" xfId="37" applyNumberFormat="1" applyFont="1" applyFill="1" applyProtection="1">
      <alignment horizontal="center" vertical="center" wrapText="1"/>
    </xf>
    <xf numFmtId="0" fontId="2" fillId="2" borderId="3" xfId="45" applyNumberFormat="1" applyFont="1" applyFill="1" applyAlignment="1" applyProtection="1">
      <alignment horizontal="left" wrapText="1"/>
    </xf>
    <xf numFmtId="49" fontId="2" fillId="2" borderId="3" xfId="11" applyNumberFormat="1" applyFont="1" applyFill="1" applyAlignment="1" applyProtection="1">
      <alignment horizontal="center" shrinkToFit="1"/>
    </xf>
    <xf numFmtId="1" fontId="2" fillId="2" borderId="3" xfId="11" applyFont="1" applyFill="1" applyAlignment="1" applyProtection="1">
      <alignment horizontal="center" shrinkToFit="1"/>
    </xf>
    <xf numFmtId="4" fontId="2" fillId="2" borderId="3" xfId="48" applyFont="1" applyFill="1" applyAlignment="1" applyProtection="1">
      <alignment horizontal="right" shrinkToFit="1"/>
    </xf>
    <xf numFmtId="164" fontId="2" fillId="2" borderId="3" xfId="49" applyNumberFormat="1" applyFont="1" applyFill="1" applyAlignment="1" applyProtection="1">
      <alignment horizontal="center" shrinkToFit="1"/>
    </xf>
    <xf numFmtId="4" fontId="3" fillId="2" borderId="3" xfId="48" applyFont="1" applyFill="1" applyProtection="1">
      <alignment horizontal="right" vertical="top" shrinkToFit="1"/>
    </xf>
    <xf numFmtId="10" fontId="3" fillId="2" borderId="3" xfId="49" applyFont="1" applyFill="1" applyProtection="1">
      <alignment horizontal="right" vertical="top" shrinkToFit="1"/>
    </xf>
    <xf numFmtId="4" fontId="2" fillId="2" borderId="3" xfId="25" applyFont="1" applyFill="1" applyAlignment="1" applyProtection="1">
      <alignment horizontal="right" shrinkToFit="1"/>
    </xf>
    <xf numFmtId="4" fontId="3" fillId="2" borderId="3" xfId="25" applyFont="1" applyFill="1" applyProtection="1">
      <alignment horizontal="right" vertical="top" shrinkToFit="1"/>
    </xf>
    <xf numFmtId="10" fontId="3" fillId="2" borderId="3" xfId="40" applyFont="1" applyFill="1" applyProtection="1">
      <alignment horizontal="right" vertical="top" shrinkToFit="1"/>
    </xf>
    <xf numFmtId="0" fontId="3" fillId="2" borderId="3" xfId="37" applyNumberFormat="1" applyFont="1" applyFill="1" applyProtection="1">
      <alignment horizontal="center" vertical="center" wrapText="1"/>
    </xf>
    <xf numFmtId="0" fontId="3" fillId="2" borderId="3" xfId="37" applyFont="1" applyFill="1" applyProtection="1">
      <alignment horizontal="center" vertical="center" wrapText="1"/>
      <protection locked="0"/>
    </xf>
    <xf numFmtId="0" fontId="3" fillId="2" borderId="1" xfId="23" applyNumberFormat="1" applyFont="1" applyFill="1" applyBorder="1" applyAlignment="1" applyProtection="1">
      <alignment horizontal="center" vertical="center" wrapText="1"/>
    </xf>
    <xf numFmtId="0" fontId="3" fillId="2" borderId="2" xfId="23" applyNumberFormat="1" applyFont="1" applyFill="1" applyBorder="1" applyAlignment="1" applyProtection="1">
      <alignment horizontal="center" vertical="center" wrapText="1"/>
    </xf>
    <xf numFmtId="0" fontId="3" fillId="2" borderId="3" xfId="7" applyNumberFormat="1" applyFont="1" applyFill="1" applyProtection="1">
      <alignment horizontal="center" vertical="center" wrapText="1"/>
    </xf>
    <xf numFmtId="0" fontId="3" fillId="2" borderId="3" xfId="7" applyFont="1" applyFill="1" applyProtection="1">
      <alignment horizontal="center" vertical="center" wrapText="1"/>
      <protection locked="0"/>
    </xf>
    <xf numFmtId="0" fontId="3" fillId="2" borderId="3" xfId="29" applyNumberFormat="1" applyFont="1" applyFill="1" applyProtection="1">
      <alignment horizontal="center" vertical="center" wrapText="1"/>
    </xf>
    <xf numFmtId="0" fontId="3" fillId="2" borderId="3" xfId="29" applyFont="1" applyFill="1" applyProtection="1">
      <alignment horizontal="center" vertical="center" wrapText="1"/>
      <protection locked="0"/>
    </xf>
    <xf numFmtId="0" fontId="3" fillId="2" borderId="0" xfId="43" applyNumberFormat="1" applyFont="1" applyFill="1" applyProtection="1">
      <alignment horizontal="right"/>
    </xf>
    <xf numFmtId="0" fontId="3" fillId="2" borderId="0" xfId="43" applyFont="1" applyFill="1" applyProtection="1">
      <alignment horizontal="right"/>
      <protection locked="0"/>
    </xf>
    <xf numFmtId="0" fontId="3" fillId="2" borderId="3" xfId="12" applyNumberFormat="1" applyFont="1" applyFill="1" applyProtection="1">
      <alignment horizontal="center" vertical="center" wrapText="1"/>
    </xf>
    <xf numFmtId="0" fontId="3" fillId="2" borderId="3" xfId="12" applyFont="1" applyFill="1" applyProtection="1">
      <alignment horizontal="center" vertical="center" wrapText="1"/>
      <protection locked="0"/>
    </xf>
    <xf numFmtId="0" fontId="3" fillId="2" borderId="3" xfId="19" applyNumberFormat="1" applyFont="1" applyFill="1" applyProtection="1">
      <alignment horizontal="center" vertical="center" wrapText="1"/>
    </xf>
    <xf numFmtId="0" fontId="3" fillId="2" borderId="3" xfId="19" applyFont="1" applyFill="1" applyProtection="1">
      <alignment horizontal="center" vertical="center" wrapText="1"/>
      <protection locked="0"/>
    </xf>
    <xf numFmtId="0" fontId="4" fillId="0" borderId="0" xfId="38" applyNumberFormat="1" applyProtection="1">
      <alignment horizontal="left" wrapText="1"/>
    </xf>
    <xf numFmtId="0" fontId="4" fillId="0" borderId="0" xfId="38" applyProtection="1">
      <alignment horizontal="left" wrapText="1"/>
      <protection locked="0"/>
    </xf>
    <xf numFmtId="0" fontId="2" fillId="2" borderId="3" xfId="22" applyNumberFormat="1" applyFont="1" applyFill="1" applyAlignment="1" applyProtection="1">
      <alignment horizontal="left"/>
    </xf>
    <xf numFmtId="0" fontId="2" fillId="2" borderId="3" xfId="22" applyFont="1" applyFill="1" applyAlignment="1" applyProtection="1">
      <alignment horizontal="left"/>
      <protection locked="0"/>
    </xf>
    <xf numFmtId="0" fontId="3" fillId="2" borderId="3" xfId="30" applyNumberFormat="1" applyFont="1" applyFill="1" applyProtection="1">
      <alignment horizontal="center" vertical="center" wrapText="1"/>
    </xf>
    <xf numFmtId="0" fontId="3" fillId="2" borderId="3" xfId="30" applyFont="1" applyFill="1" applyProtection="1">
      <alignment horizontal="center" vertical="center" wrapText="1"/>
      <protection locked="0"/>
    </xf>
    <xf numFmtId="0" fontId="3" fillId="2" borderId="3" xfId="31" applyNumberFormat="1" applyFont="1" applyFill="1" applyProtection="1">
      <alignment horizontal="center" vertical="center" wrapText="1"/>
    </xf>
    <xf numFmtId="0" fontId="3" fillId="2" borderId="3" xfId="31" applyFont="1" applyFill="1" applyProtection="1">
      <alignment horizontal="center" vertical="center" wrapText="1"/>
      <protection locked="0"/>
    </xf>
    <xf numFmtId="0" fontId="3" fillId="2" borderId="3" xfId="32" applyNumberFormat="1" applyFont="1" applyFill="1" applyProtection="1">
      <alignment horizontal="center" vertical="center" wrapText="1"/>
    </xf>
    <xf numFmtId="0" fontId="3" fillId="2" borderId="3" xfId="32" applyFont="1" applyFill="1" applyProtection="1">
      <alignment horizontal="center" vertical="center" wrapText="1"/>
      <protection locked="0"/>
    </xf>
    <xf numFmtId="0" fontId="3" fillId="2" borderId="3" xfId="33" applyNumberFormat="1" applyFont="1" applyFill="1" applyProtection="1">
      <alignment horizontal="center" vertical="center" wrapText="1"/>
    </xf>
    <xf numFmtId="0" fontId="3" fillId="2" borderId="3" xfId="33" applyFont="1" applyFill="1" applyProtection="1">
      <alignment horizontal="center" vertical="center" wrapText="1"/>
      <protection locked="0"/>
    </xf>
    <xf numFmtId="0" fontId="3" fillId="2" borderId="3" xfId="34" applyNumberFormat="1" applyFont="1" applyFill="1" applyProtection="1">
      <alignment horizontal="center" vertical="center" wrapText="1"/>
    </xf>
    <xf numFmtId="0" fontId="3" fillId="2" borderId="3" xfId="34" applyFont="1" applyFill="1" applyProtection="1">
      <alignment horizontal="center" vertical="center" wrapText="1"/>
      <protection locked="0"/>
    </xf>
    <xf numFmtId="0" fontId="3" fillId="2" borderId="3" xfId="36" applyNumberFormat="1" applyFont="1" applyFill="1" applyProtection="1">
      <alignment horizontal="center" vertical="center" wrapText="1"/>
    </xf>
    <xf numFmtId="0" fontId="3" fillId="2" borderId="3" xfId="36" applyFont="1" applyFill="1" applyProtection="1">
      <alignment horizontal="center" vertical="center" wrapText="1"/>
      <protection locked="0"/>
    </xf>
    <xf numFmtId="0" fontId="3" fillId="2" borderId="0" xfId="26" applyNumberFormat="1" applyFont="1" applyFill="1" applyAlignment="1" applyProtection="1">
      <alignment horizontal="center" wrapText="1"/>
    </xf>
    <xf numFmtId="0" fontId="2" fillId="0" borderId="0" xfId="26" applyNumberFormat="1" applyFont="1" applyAlignment="1" applyProtection="1">
      <alignment horizontal="center" wrapText="1"/>
    </xf>
    <xf numFmtId="0" fontId="3" fillId="2" borderId="3" xfId="20" applyNumberFormat="1" applyFont="1" applyFill="1" applyProtection="1">
      <alignment horizontal="center" vertical="center" wrapText="1"/>
    </xf>
    <xf numFmtId="0" fontId="3" fillId="2" borderId="3" xfId="20" applyFont="1" applyFill="1" applyProtection="1">
      <alignment horizontal="center" vertical="center" wrapText="1"/>
      <protection locked="0"/>
    </xf>
    <xf numFmtId="0" fontId="3" fillId="2" borderId="3" xfId="21" applyNumberFormat="1" applyFont="1" applyFill="1" applyProtection="1">
      <alignment horizontal="center" vertical="center" wrapText="1"/>
    </xf>
    <xf numFmtId="0" fontId="3" fillId="2" borderId="3" xfId="21" applyFont="1" applyFill="1" applyProtection="1">
      <alignment horizontal="center" vertical="center" wrapText="1"/>
      <protection locked="0"/>
    </xf>
    <xf numFmtId="0" fontId="3" fillId="2" borderId="3" xfId="23" applyNumberFormat="1" applyFont="1" applyFill="1" applyProtection="1">
      <alignment horizontal="center" vertical="center" wrapText="1"/>
    </xf>
    <xf numFmtId="0" fontId="3" fillId="2" borderId="3" xfId="23" applyFont="1" applyFill="1" applyProtection="1">
      <alignment horizontal="center" vertical="center" wrapText="1"/>
      <protection locked="0"/>
    </xf>
    <xf numFmtId="0" fontId="3" fillId="2" borderId="3" xfId="27" applyNumberFormat="1" applyFont="1" applyFill="1" applyProtection="1">
      <alignment horizontal="center" vertical="center" wrapText="1"/>
    </xf>
    <xf numFmtId="0" fontId="3" fillId="2" borderId="3" xfId="27" applyFont="1" applyFill="1" applyProtection="1">
      <alignment horizontal="center" vertical="center" wrapText="1"/>
      <protection locked="0"/>
    </xf>
    <xf numFmtId="0" fontId="3" fillId="2" borderId="3" xfId="28" applyNumberFormat="1" applyFont="1" applyFill="1" applyProtection="1">
      <alignment horizontal="center" vertical="center" wrapText="1"/>
    </xf>
    <xf numFmtId="0" fontId="3" fillId="2" borderId="3" xfId="28" applyFont="1" applyFill="1" applyProtection="1">
      <alignment horizontal="center" vertical="center" wrapText="1"/>
      <protection locked="0"/>
    </xf>
  </cellXfs>
  <cellStyles count="50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xl53" xfId="38"/>
    <cellStyle name="xl54" xfId="39"/>
    <cellStyle name="xl55" xfId="40"/>
    <cellStyle name="xl56" xfId="41"/>
    <cellStyle name="xl57" xfId="42"/>
    <cellStyle name="xl58" xfId="43"/>
    <cellStyle name="xl59" xfId="44"/>
    <cellStyle name="xl60" xfId="45"/>
    <cellStyle name="xl61" xfId="46"/>
    <cellStyle name="xl62" xfId="47"/>
    <cellStyle name="xl63" xfId="48"/>
    <cellStyle name="xl64" xfId="4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1"/>
  <sheetViews>
    <sheetView showGridLines="0" tabSelected="1" workbookViewId="0">
      <pane ySplit="6" topLeftCell="A7" activePane="bottomLeft" state="frozen"/>
      <selection pane="bottomLeft" activeCell="AC7" sqref="AC7"/>
    </sheetView>
  </sheetViews>
  <sheetFormatPr defaultRowHeight="15" outlineLevelRow="1"/>
  <cols>
    <col min="1" max="1" width="43.140625" style="1" customWidth="1"/>
    <col min="2" max="2" width="7.7109375" style="1" customWidth="1"/>
    <col min="3" max="5" width="9.140625" style="1" hidden="1" customWidth="1"/>
    <col min="6" max="8" width="14.7109375" style="1" customWidth="1"/>
    <col min="9" max="23" width="9.140625" style="1" hidden="1" customWidth="1"/>
    <col min="24" max="24" width="14.42578125" style="1" customWidth="1"/>
    <col min="25" max="28" width="9.140625" style="1" hidden="1" customWidth="1"/>
    <col min="29" max="29" width="14.7109375" style="1" customWidth="1"/>
    <col min="30" max="32" width="9.140625" style="1" hidden="1" customWidth="1"/>
    <col min="33" max="16384" width="9.140625" style="1"/>
  </cols>
  <sheetData>
    <row r="1" spans="1:33" ht="48.75" customHeight="1">
      <c r="A1" s="49" t="s">
        <v>14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"/>
      <c r="AE1" s="4"/>
      <c r="AF1" s="4"/>
      <c r="AG1" s="2"/>
    </row>
    <row r="2" spans="1:33" ht="4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4"/>
      <c r="AE2" s="4"/>
      <c r="AF2" s="4"/>
      <c r="AG2" s="2"/>
    </row>
    <row r="3" spans="1:33" ht="15.2" customHeight="1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6"/>
      <c r="AE3" s="6"/>
      <c r="AF3" s="6"/>
      <c r="AG3" s="2"/>
    </row>
    <row r="4" spans="1:33" ht="12.75" customHeight="1">
      <c r="A4" s="26" t="s">
        <v>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"/>
    </row>
    <row r="5" spans="1:33" ht="26.25" customHeight="1">
      <c r="A5" s="22" t="s">
        <v>9</v>
      </c>
      <c r="B5" s="28" t="s">
        <v>8</v>
      </c>
      <c r="C5" s="30" t="s">
        <v>0</v>
      </c>
      <c r="D5" s="50" t="s">
        <v>0</v>
      </c>
      <c r="E5" s="52" t="s">
        <v>0</v>
      </c>
      <c r="F5" s="54" t="s">
        <v>1</v>
      </c>
      <c r="G5" s="20" t="s">
        <v>7</v>
      </c>
      <c r="H5" s="56" t="s">
        <v>2</v>
      </c>
      <c r="I5" s="58" t="s">
        <v>0</v>
      </c>
      <c r="J5" s="24" t="s">
        <v>0</v>
      </c>
      <c r="K5" s="36" t="s">
        <v>0</v>
      </c>
      <c r="L5" s="38" t="s">
        <v>0</v>
      </c>
      <c r="M5" s="40" t="s">
        <v>0</v>
      </c>
      <c r="N5" s="42" t="s">
        <v>0</v>
      </c>
      <c r="O5" s="44" t="s">
        <v>0</v>
      </c>
      <c r="P5" s="46" t="s">
        <v>0</v>
      </c>
      <c r="Q5" s="7" t="s">
        <v>0</v>
      </c>
      <c r="R5" s="18" t="s">
        <v>0</v>
      </c>
      <c r="S5" s="18" t="s">
        <v>0</v>
      </c>
      <c r="T5" s="18" t="s">
        <v>0</v>
      </c>
      <c r="U5" s="18" t="s">
        <v>0</v>
      </c>
      <c r="V5" s="18" t="s">
        <v>0</v>
      </c>
      <c r="W5" s="7" t="s">
        <v>0</v>
      </c>
      <c r="X5" s="18" t="s">
        <v>3</v>
      </c>
      <c r="Y5" s="18" t="s">
        <v>0</v>
      </c>
      <c r="Z5" s="18" t="s">
        <v>0</v>
      </c>
      <c r="AA5" s="7" t="s">
        <v>0</v>
      </c>
      <c r="AB5" s="18" t="s">
        <v>0</v>
      </c>
      <c r="AC5" s="18" t="s">
        <v>4</v>
      </c>
      <c r="AD5" s="18" t="s">
        <v>0</v>
      </c>
      <c r="AE5" s="18" t="s">
        <v>0</v>
      </c>
      <c r="AF5" s="18" t="s">
        <v>0</v>
      </c>
      <c r="AG5" s="2"/>
    </row>
    <row r="6" spans="1:33">
      <c r="A6" s="23"/>
      <c r="B6" s="29"/>
      <c r="C6" s="31"/>
      <c r="D6" s="51"/>
      <c r="E6" s="53"/>
      <c r="F6" s="55"/>
      <c r="G6" s="21"/>
      <c r="H6" s="57"/>
      <c r="I6" s="59"/>
      <c r="J6" s="25"/>
      <c r="K6" s="37"/>
      <c r="L6" s="39"/>
      <c r="M6" s="41"/>
      <c r="N6" s="43"/>
      <c r="O6" s="45"/>
      <c r="P6" s="47"/>
      <c r="Q6" s="7"/>
      <c r="R6" s="19"/>
      <c r="S6" s="19"/>
      <c r="T6" s="19"/>
      <c r="U6" s="19"/>
      <c r="V6" s="19"/>
      <c r="W6" s="7"/>
      <c r="X6" s="19"/>
      <c r="Y6" s="19"/>
      <c r="Z6" s="19"/>
      <c r="AA6" s="7"/>
      <c r="AB6" s="19"/>
      <c r="AC6" s="19"/>
      <c r="AD6" s="19"/>
      <c r="AE6" s="19"/>
      <c r="AF6" s="19"/>
      <c r="AG6" s="2"/>
    </row>
    <row r="7" spans="1:33" ht="60" customHeight="1">
      <c r="A7" s="8" t="s">
        <v>13</v>
      </c>
      <c r="B7" s="9" t="s">
        <v>10</v>
      </c>
      <c r="C7" s="10"/>
      <c r="D7" s="10"/>
      <c r="E7" s="10"/>
      <c r="F7" s="11">
        <v>4210379</v>
      </c>
      <c r="G7" s="11">
        <v>749305.87</v>
      </c>
      <c r="H7" s="11">
        <v>4959684.87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38390929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2695819.82</v>
      </c>
      <c r="Y7" s="11">
        <v>0</v>
      </c>
      <c r="Z7" s="11">
        <v>0</v>
      </c>
      <c r="AA7" s="11">
        <v>17847215.829999998</v>
      </c>
      <c r="AB7" s="11">
        <v>-17847215.829999998</v>
      </c>
      <c r="AC7" s="12">
        <f>X7/H7*100</f>
        <v>54.354659432223151</v>
      </c>
      <c r="AD7" s="13">
        <v>38586037</v>
      </c>
      <c r="AE7" s="14">
        <v>0</v>
      </c>
      <c r="AF7" s="13">
        <v>0</v>
      </c>
      <c r="AG7" s="2"/>
    </row>
    <row r="8" spans="1:33" ht="30" customHeight="1" outlineLevel="1">
      <c r="A8" s="8" t="s">
        <v>11</v>
      </c>
      <c r="B8" s="9" t="s">
        <v>12</v>
      </c>
      <c r="C8" s="10"/>
      <c r="D8" s="10"/>
      <c r="E8" s="10"/>
      <c r="F8" s="11">
        <v>5000</v>
      </c>
      <c r="G8" s="11">
        <v>0</v>
      </c>
      <c r="H8" s="11">
        <v>5000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112773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/>
      <c r="Y8" s="11">
        <v>0</v>
      </c>
      <c r="Z8" s="11">
        <v>0</v>
      </c>
      <c r="AA8" s="11">
        <v>112773</v>
      </c>
      <c r="AB8" s="11">
        <v>-112773</v>
      </c>
      <c r="AC8" s="12">
        <f>X8/H8*100</f>
        <v>0</v>
      </c>
      <c r="AD8" s="13">
        <v>112773</v>
      </c>
      <c r="AE8" s="14">
        <v>0</v>
      </c>
      <c r="AF8" s="13">
        <v>0</v>
      </c>
      <c r="AG8" s="2"/>
    </row>
    <row r="9" spans="1:33" ht="20.100000000000001" customHeight="1">
      <c r="A9" s="34" t="s">
        <v>5</v>
      </c>
      <c r="B9" s="35"/>
      <c r="C9" s="35"/>
      <c r="D9" s="35"/>
      <c r="E9" s="35"/>
      <c r="F9" s="15">
        <f>F7+F8</f>
        <v>4215379</v>
      </c>
      <c r="G9" s="15">
        <f t="shared" ref="G9:AC9" si="0">G7+G8</f>
        <v>749305.87</v>
      </c>
      <c r="H9" s="15">
        <f t="shared" si="0"/>
        <v>4964684.87</v>
      </c>
      <c r="I9" s="15">
        <f t="shared" si="0"/>
        <v>0</v>
      </c>
      <c r="J9" s="15">
        <f t="shared" si="0"/>
        <v>0</v>
      </c>
      <c r="K9" s="15">
        <f t="shared" si="0"/>
        <v>0</v>
      </c>
      <c r="L9" s="15">
        <f t="shared" si="0"/>
        <v>0</v>
      </c>
      <c r="M9" s="15">
        <f t="shared" si="0"/>
        <v>0</v>
      </c>
      <c r="N9" s="15">
        <f t="shared" si="0"/>
        <v>0</v>
      </c>
      <c r="O9" s="15">
        <f t="shared" si="0"/>
        <v>38503702</v>
      </c>
      <c r="P9" s="15">
        <f t="shared" si="0"/>
        <v>0</v>
      </c>
      <c r="Q9" s="15">
        <f t="shared" si="0"/>
        <v>0</v>
      </c>
      <c r="R9" s="15">
        <f t="shared" si="0"/>
        <v>0</v>
      </c>
      <c r="S9" s="15">
        <f t="shared" si="0"/>
        <v>0</v>
      </c>
      <c r="T9" s="15">
        <f t="shared" si="0"/>
        <v>0</v>
      </c>
      <c r="U9" s="15">
        <f t="shared" si="0"/>
        <v>0</v>
      </c>
      <c r="V9" s="15">
        <f t="shared" si="0"/>
        <v>0</v>
      </c>
      <c r="W9" s="15">
        <f t="shared" si="0"/>
        <v>0</v>
      </c>
      <c r="X9" s="15">
        <f t="shared" si="0"/>
        <v>2695819.82</v>
      </c>
      <c r="Y9" s="15">
        <f t="shared" si="0"/>
        <v>0</v>
      </c>
      <c r="Z9" s="15">
        <f t="shared" si="0"/>
        <v>0</v>
      </c>
      <c r="AA9" s="15">
        <f t="shared" si="0"/>
        <v>17959988.829999998</v>
      </c>
      <c r="AB9" s="15">
        <f t="shared" si="0"/>
        <v>-17959988.829999998</v>
      </c>
      <c r="AC9" s="15">
        <f t="shared" si="0"/>
        <v>54.354659432223151</v>
      </c>
      <c r="AD9" s="16">
        <v>596387500.61000001</v>
      </c>
      <c r="AE9" s="17">
        <v>0</v>
      </c>
      <c r="AF9" s="16">
        <v>0</v>
      </c>
      <c r="AG9" s="2"/>
    </row>
    <row r="10" spans="1:3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 t="s">
        <v>0</v>
      </c>
      <c r="R10" s="2"/>
      <c r="S10" s="2"/>
      <c r="T10" s="2"/>
      <c r="U10" s="2"/>
      <c r="V10" s="2"/>
      <c r="W10" s="2" t="s">
        <v>0</v>
      </c>
      <c r="X10" s="2"/>
      <c r="Y10" s="2"/>
      <c r="Z10" s="2"/>
      <c r="AA10" s="2" t="s">
        <v>0</v>
      </c>
      <c r="AB10" s="2"/>
      <c r="AC10" s="2"/>
      <c r="AD10" s="2"/>
      <c r="AE10" s="2"/>
      <c r="AF10" s="2"/>
      <c r="AG10" s="2"/>
    </row>
    <row r="11" spans="1:33">
      <c r="A11" s="32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"/>
      <c r="Y11" s="3"/>
      <c r="Z11" s="3"/>
      <c r="AA11" s="3"/>
      <c r="AB11" s="3"/>
      <c r="AC11" s="3"/>
      <c r="AD11" s="3"/>
      <c r="AE11" s="3"/>
      <c r="AF11" s="3"/>
      <c r="AG11" s="2"/>
    </row>
  </sheetData>
  <mergeCells count="34">
    <mergeCell ref="A3:AC3"/>
    <mergeCell ref="A1:AC1"/>
    <mergeCell ref="D5:D6"/>
    <mergeCell ref="E5:E6"/>
    <mergeCell ref="F5:F6"/>
    <mergeCell ref="H5:H6"/>
    <mergeCell ref="I5:I6"/>
    <mergeCell ref="T5:T6"/>
    <mergeCell ref="U5:U6"/>
    <mergeCell ref="V5:V6"/>
    <mergeCell ref="A11:W11"/>
    <mergeCell ref="A9:E9"/>
    <mergeCell ref="K5:K6"/>
    <mergeCell ref="L5:L6"/>
    <mergeCell ref="M5:M6"/>
    <mergeCell ref="N5:N6"/>
    <mergeCell ref="O5:O6"/>
    <mergeCell ref="P5:P6"/>
    <mergeCell ref="R5:R6"/>
    <mergeCell ref="S5:S6"/>
    <mergeCell ref="AF5:AF6"/>
    <mergeCell ref="A4:AF4"/>
    <mergeCell ref="X5:X6"/>
    <mergeCell ref="Y5:Y6"/>
    <mergeCell ref="Z5:Z6"/>
    <mergeCell ref="B5:B6"/>
    <mergeCell ref="C5:C6"/>
    <mergeCell ref="AB5:AB6"/>
    <mergeCell ref="AC5:AC6"/>
    <mergeCell ref="AD5:AD6"/>
    <mergeCell ref="AE5:AE6"/>
    <mergeCell ref="G5:G6"/>
    <mergeCell ref="A5:A6"/>
    <mergeCell ref="J5:J6"/>
  </mergeCells>
  <phoneticPr fontId="0" type="noConversion"/>
  <pageMargins left="0.78740157480314965" right="0.39370078740157483" top="0.78740157480314965" bottom="0.78740157480314965" header="0.39370078740157483" footer="0.39370078740157483"/>
  <pageSetup paperSize="9" scale="7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Бухгалтер</cp:lastModifiedBy>
  <cp:lastPrinted>2020-10-28T11:31:58Z</cp:lastPrinted>
  <dcterms:created xsi:type="dcterms:W3CDTF">2018-07-17T07:36:19Z</dcterms:created>
  <dcterms:modified xsi:type="dcterms:W3CDTF">2020-10-28T11:32:02Z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